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PEMBIAYAAN RTLH\REKAP PEMBIAYAAN RTLH\"/>
    </mc:Choice>
  </mc:AlternateContent>
  <bookViews>
    <workbookView xWindow="0" yWindow="0" windowWidth="20490" windowHeight="7155"/>
  </bookViews>
  <sheets>
    <sheet name="BATANG" sheetId="1" r:id="rId1"/>
  </sheets>
  <definedNames>
    <definedName name="_xlnm.Print_Area" localSheetId="0">BATANG!$A$1:$J$53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I9" i="1"/>
  <c r="H9" i="1" s="1"/>
  <c r="H10" i="1"/>
  <c r="I10" i="1"/>
  <c r="I11" i="1"/>
  <c r="H11" i="1" s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H30" i="1"/>
  <c r="H31" i="1"/>
  <c r="I31" i="1"/>
  <c r="H32" i="1"/>
  <c r="I33" i="1"/>
  <c r="H33" i="1" s="1"/>
  <c r="I34" i="1"/>
  <c r="H34" i="1" s="1"/>
  <c r="I35" i="1"/>
  <c r="H35" i="1" s="1"/>
  <c r="I36" i="1"/>
  <c r="H36" i="1" s="1"/>
  <c r="I37" i="1"/>
  <c r="H37" i="1" s="1"/>
  <c r="H38" i="1"/>
  <c r="I39" i="1"/>
  <c r="H39" i="1" s="1"/>
  <c r="H40" i="1"/>
  <c r="I41" i="1"/>
  <c r="H41" i="1" s="1"/>
  <c r="I42" i="1"/>
  <c r="H42" i="1" s="1"/>
  <c r="I43" i="1"/>
  <c r="H43" i="1" s="1"/>
  <c r="I44" i="1"/>
  <c r="H44" i="1" s="1"/>
  <c r="I45" i="1"/>
  <c r="H45" i="1" s="1"/>
  <c r="I46" i="1"/>
  <c r="H46" i="1" s="1"/>
  <c r="I47" i="1"/>
  <c r="H47" i="1" s="1"/>
  <c r="I48" i="1"/>
  <c r="H48" i="1" s="1"/>
  <c r="H49" i="1"/>
  <c r="I49" i="1"/>
  <c r="I50" i="1"/>
  <c r="H50" i="1" s="1"/>
  <c r="H51" i="1"/>
  <c r="I51" i="1"/>
  <c r="H52" i="1"/>
  <c r="H53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<sst xmlns="http://schemas.openxmlformats.org/spreadsheetml/2006/main" count="251" uniqueCount="35">
  <si>
    <t xml:space="preserve">IISIAN KAB/KOTA </t>
  </si>
  <si>
    <t>APBN</t>
  </si>
  <si>
    <t>PENINGKATAN KUALITAS</t>
  </si>
  <si>
    <t>Gringsing</t>
  </si>
  <si>
    <t>BATANG</t>
  </si>
  <si>
    <t>Batang</t>
  </si>
  <si>
    <t xml:space="preserve">APBD PROVINSI </t>
  </si>
  <si>
    <t>Tulis</t>
  </si>
  <si>
    <t>Pecalungan</t>
  </si>
  <si>
    <t>Limpung</t>
  </si>
  <si>
    <t>Banyuputih</t>
  </si>
  <si>
    <t>Tersono</t>
  </si>
  <si>
    <t>Bawang</t>
  </si>
  <si>
    <t>Reban</t>
  </si>
  <si>
    <t>Blado</t>
  </si>
  <si>
    <t>Bandar</t>
  </si>
  <si>
    <t>Wonotunggal</t>
  </si>
  <si>
    <t>Warungasem</t>
  </si>
  <si>
    <t>APBD KABUPATEN/KOTA</t>
  </si>
  <si>
    <t>Kandeman</t>
  </si>
  <si>
    <t>Subah</t>
  </si>
  <si>
    <t>SAT5KER PERUMAHAN</t>
  </si>
  <si>
    <t>REKAPITULASI DATA PENANGANAN RUMAH TIDAK LAYAK HUNI</t>
  </si>
  <si>
    <t>BSPS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</si>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</sst>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Fill="1" applyBorder="1"/>
    <xf numFmtId="0" fontId="0" fillId="0" borderId="0" xfId="0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164" fontId="3" fillId="0" borderId="1" xfId="2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3" applyFont="1" applyFill="1" applyBorder="1" applyAlignment="1">
      <alignment horizontal="right"/>
    </xf>
    <xf numFmtId="3" fontId="3" fillId="0" borderId="1" xfId="3" applyNumberFormat="1" applyFont="1" applyFill="1" applyBorder="1"/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6" fontId="3" fillId="0" borderId="1" xfId="1" applyNumberFormat="1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/>
    <xf numFmtId="164" fontId="3" fillId="0" borderId="1" xfId="2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3"/>
  <sheetViews>
    <sheetView tabSelected="1" view="pageBreakPreview" zoomScale="60" zoomScaleNormal="100" workbookViewId="0">
      <selection activeCell="E10" sqref="E10"/>
    </sheetView>
  </sheetViews>
  <sheetFormatPr defaultRowHeight="15" x14ac:dyDescent="0.25"/>
  <cols>
    <col min="1" max="1" width="11.28515625" customWidth="1"/>
    <col min="2" max="2" width="16.5703125" customWidth="1"/>
    <col min="3" max="3" width="17" bestFit="1" customWidth="1"/>
    <col min="4" max="4" width="8.7109375" customWidth="1"/>
    <col min="5" max="5" width="9.85546875" bestFit="1" customWidth="1"/>
    <col min="6" max="6" width="25.5703125" bestFit="1" customWidth="1"/>
    <col min="7" max="7" width="26.140625" bestFit="1" customWidth="1"/>
    <col min="8" max="8" width="16.140625" bestFit="1" customWidth="1"/>
    <col min="9" max="9" width="7.28515625" bestFit="1" customWidth="1"/>
    <col min="10" max="10" width="26.140625" customWidth="1"/>
  </cols>
  <sheetData>
    <row r="1" spans="1:11" s="1" customFormat="1" x14ac:dyDescent="0.25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s="1" customForma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1" s="1" customFormat="1" x14ac:dyDescent="0.25">
      <c r="E3" s="22"/>
    </row>
    <row r="4" spans="1:11" s="18" customFormat="1" ht="48" customHeight="1" x14ac:dyDescent="0.25">
      <c r="A4" s="21" t="s">
        <v>33</v>
      </c>
      <c r="B4" s="21" t="s">
        <v>32</v>
      </c>
      <c r="C4" s="21" t="s">
        <v>31</v>
      </c>
      <c r="D4" s="21" t="s">
        <v>30</v>
      </c>
      <c r="E4" s="21" t="s">
        <v>29</v>
      </c>
      <c r="F4" s="21" t="s">
        <v>28</v>
      </c>
      <c r="G4" s="21" t="s">
        <v>27</v>
      </c>
      <c r="H4" s="20" t="s">
        <v>26</v>
      </c>
      <c r="I4" s="20" t="s">
        <v>25</v>
      </c>
      <c r="J4" s="19" t="s">
        <v>24</v>
      </c>
    </row>
    <row r="5" spans="1:11" s="2" customFormat="1" x14ac:dyDescent="0.25">
      <c r="A5" s="4">
        <v>25</v>
      </c>
      <c r="B5" s="17" t="s">
        <v>4</v>
      </c>
      <c r="C5" s="16"/>
      <c r="D5" s="16"/>
      <c r="E5" s="6">
        <v>2016</v>
      </c>
      <c r="F5" s="16" t="s">
        <v>2</v>
      </c>
      <c r="G5" s="16" t="s">
        <v>23</v>
      </c>
      <c r="H5" s="15">
        <f>I5*15000000</f>
        <v>3750000000</v>
      </c>
      <c r="I5" s="14">
        <v>250</v>
      </c>
      <c r="J5" s="3"/>
      <c r="K5" s="1"/>
    </row>
    <row r="6" spans="1:11" s="2" customFormat="1" ht="39" x14ac:dyDescent="0.25">
      <c r="A6" s="4">
        <v>25</v>
      </c>
      <c r="B6" s="3" t="s">
        <v>4</v>
      </c>
      <c r="C6" s="3"/>
      <c r="D6" s="3"/>
      <c r="E6" s="9">
        <v>2017</v>
      </c>
      <c r="F6" s="3" t="s">
        <v>2</v>
      </c>
      <c r="G6" s="3" t="s">
        <v>6</v>
      </c>
      <c r="H6" s="13">
        <v>5450000000</v>
      </c>
      <c r="I6" s="12">
        <v>545</v>
      </c>
      <c r="J6" s="24" t="s">
        <v>22</v>
      </c>
      <c r="K6" s="1"/>
    </row>
    <row r="7" spans="1:11" s="10" customFormat="1" ht="39" x14ac:dyDescent="0.25">
      <c r="A7" s="4">
        <v>25</v>
      </c>
      <c r="B7" s="3" t="s">
        <v>4</v>
      </c>
      <c r="C7" s="3"/>
      <c r="D7" s="3"/>
      <c r="E7" s="9">
        <v>2016</v>
      </c>
      <c r="F7" s="3" t="s">
        <v>2</v>
      </c>
      <c r="G7" s="3" t="s">
        <v>1</v>
      </c>
      <c r="H7" s="11">
        <v>3565000000</v>
      </c>
      <c r="I7" s="4">
        <v>250</v>
      </c>
      <c r="J7" s="24" t="s">
        <v>22</v>
      </c>
      <c r="K7" s="1"/>
    </row>
    <row r="8" spans="1:11" s="2" customFormat="1" x14ac:dyDescent="0.25">
      <c r="A8" s="4">
        <v>25</v>
      </c>
      <c r="B8" s="3" t="s">
        <v>4</v>
      </c>
      <c r="C8" s="3"/>
      <c r="D8" s="3"/>
      <c r="E8" s="9">
        <v>2017</v>
      </c>
      <c r="F8" s="3" t="s">
        <v>2</v>
      </c>
      <c r="G8" s="3" t="s">
        <v>1</v>
      </c>
      <c r="H8" s="8">
        <v>6740000000</v>
      </c>
      <c r="I8" s="7">
        <v>674</v>
      </c>
      <c r="J8" s="24" t="s">
        <v>21</v>
      </c>
      <c r="K8" s="1"/>
    </row>
    <row r="9" spans="1:11" s="2" customFormat="1" x14ac:dyDescent="0.25">
      <c r="A9" s="4">
        <v>25</v>
      </c>
      <c r="B9" s="3" t="s">
        <v>4</v>
      </c>
      <c r="C9" s="3" t="s">
        <v>5</v>
      </c>
      <c r="D9" s="3"/>
      <c r="E9" s="6">
        <v>2016</v>
      </c>
      <c r="F9" s="3" t="s">
        <v>2</v>
      </c>
      <c r="G9" s="3" t="s">
        <v>18</v>
      </c>
      <c r="H9" s="5">
        <f t="shared" ref="H9:H23" si="0">6000000*I9</f>
        <v>594000000</v>
      </c>
      <c r="I9" s="4">
        <f>7+6+7+5+17+9+9+10+18+6+5</f>
        <v>99</v>
      </c>
      <c r="J9" s="3" t="s">
        <v>0</v>
      </c>
    </row>
    <row r="10" spans="1:11" s="2" customFormat="1" x14ac:dyDescent="0.25">
      <c r="A10" s="4">
        <v>25</v>
      </c>
      <c r="B10" s="3" t="s">
        <v>4</v>
      </c>
      <c r="C10" s="3" t="s">
        <v>17</v>
      </c>
      <c r="D10" s="3"/>
      <c r="E10" s="6">
        <v>2016</v>
      </c>
      <c r="F10" s="3" t="s">
        <v>2</v>
      </c>
      <c r="G10" s="3" t="s">
        <v>18</v>
      </c>
      <c r="H10" s="5">
        <f t="shared" si="0"/>
        <v>198000000</v>
      </c>
      <c r="I10" s="4">
        <f>8+6+7+6+6</f>
        <v>33</v>
      </c>
      <c r="J10" s="3" t="s">
        <v>0</v>
      </c>
    </row>
    <row r="11" spans="1:11" s="2" customFormat="1" x14ac:dyDescent="0.25">
      <c r="A11" s="4">
        <v>25</v>
      </c>
      <c r="B11" s="3" t="s">
        <v>4</v>
      </c>
      <c r="C11" s="3" t="s">
        <v>16</v>
      </c>
      <c r="D11" s="3"/>
      <c r="E11" s="6">
        <v>2016</v>
      </c>
      <c r="F11" s="3" t="s">
        <v>2</v>
      </c>
      <c r="G11" s="3" t="s">
        <v>18</v>
      </c>
      <c r="H11" s="5">
        <f t="shared" si="0"/>
        <v>192000000</v>
      </c>
      <c r="I11" s="4">
        <f>15+17</f>
        <v>32</v>
      </c>
      <c r="J11" s="3" t="s">
        <v>0</v>
      </c>
    </row>
    <row r="12" spans="1:11" s="2" customFormat="1" x14ac:dyDescent="0.25">
      <c r="A12" s="4">
        <v>25</v>
      </c>
      <c r="B12" s="3" t="s">
        <v>4</v>
      </c>
      <c r="C12" s="3" t="s">
        <v>15</v>
      </c>
      <c r="D12" s="3"/>
      <c r="E12" s="6">
        <v>2016</v>
      </c>
      <c r="F12" s="3" t="s">
        <v>2</v>
      </c>
      <c r="G12" s="3" t="s">
        <v>18</v>
      </c>
      <c r="H12" s="5">
        <f t="shared" si="0"/>
        <v>306000000</v>
      </c>
      <c r="I12" s="4">
        <f>5+11+21+8+6</f>
        <v>51</v>
      </c>
      <c r="J12" s="3" t="s">
        <v>0</v>
      </c>
    </row>
    <row r="13" spans="1:11" s="2" customFormat="1" x14ac:dyDescent="0.25">
      <c r="A13" s="4">
        <v>25</v>
      </c>
      <c r="B13" s="3" t="s">
        <v>4</v>
      </c>
      <c r="C13" s="3" t="s">
        <v>14</v>
      </c>
      <c r="D13" s="3"/>
      <c r="E13" s="6">
        <v>2016</v>
      </c>
      <c r="F13" s="3" t="s">
        <v>2</v>
      </c>
      <c r="G13" s="3" t="s">
        <v>18</v>
      </c>
      <c r="H13" s="5">
        <f t="shared" si="0"/>
        <v>462000000</v>
      </c>
      <c r="I13" s="4">
        <f>9+5+10+5+5+16+10+5+12</f>
        <v>77</v>
      </c>
      <c r="J13" s="3" t="s">
        <v>0</v>
      </c>
    </row>
    <row r="14" spans="1:11" s="2" customFormat="1" x14ac:dyDescent="0.25">
      <c r="A14" s="4">
        <v>25</v>
      </c>
      <c r="B14" s="3" t="s">
        <v>4</v>
      </c>
      <c r="C14" s="3" t="s">
        <v>13</v>
      </c>
      <c r="D14" s="3"/>
      <c r="E14" s="6">
        <v>2016</v>
      </c>
      <c r="F14" s="3" t="s">
        <v>2</v>
      </c>
      <c r="G14" s="3" t="s">
        <v>18</v>
      </c>
      <c r="H14" s="5">
        <f t="shared" si="0"/>
        <v>174000000</v>
      </c>
      <c r="I14" s="4">
        <f>5+9+8+7</f>
        <v>29</v>
      </c>
      <c r="J14" s="3" t="s">
        <v>0</v>
      </c>
    </row>
    <row r="15" spans="1:11" s="2" customFormat="1" x14ac:dyDescent="0.25">
      <c r="A15" s="4">
        <v>25</v>
      </c>
      <c r="B15" s="3" t="s">
        <v>4</v>
      </c>
      <c r="C15" s="3" t="s">
        <v>12</v>
      </c>
      <c r="D15" s="3"/>
      <c r="E15" s="6">
        <v>2016</v>
      </c>
      <c r="F15" s="3" t="s">
        <v>2</v>
      </c>
      <c r="G15" s="3" t="s">
        <v>18</v>
      </c>
      <c r="H15" s="5">
        <f t="shared" si="0"/>
        <v>408000000</v>
      </c>
      <c r="I15" s="4">
        <f>15+14+10+7+6+10+6</f>
        <v>68</v>
      </c>
      <c r="J15" s="3" t="s">
        <v>0</v>
      </c>
    </row>
    <row r="16" spans="1:11" s="2" customFormat="1" x14ac:dyDescent="0.25">
      <c r="A16" s="4">
        <v>25</v>
      </c>
      <c r="B16" s="3" t="s">
        <v>4</v>
      </c>
      <c r="C16" s="3" t="s">
        <v>11</v>
      </c>
      <c r="D16" s="3"/>
      <c r="E16" s="6">
        <v>2016</v>
      </c>
      <c r="F16" s="3" t="s">
        <v>2</v>
      </c>
      <c r="G16" s="3" t="s">
        <v>18</v>
      </c>
      <c r="H16" s="5">
        <f t="shared" si="0"/>
        <v>294000000</v>
      </c>
      <c r="I16" s="4">
        <f>12+5+5+6+11+5+5</f>
        <v>49</v>
      </c>
      <c r="J16" s="3" t="s">
        <v>0</v>
      </c>
    </row>
    <row r="17" spans="1:10" s="2" customFormat="1" x14ac:dyDescent="0.25">
      <c r="A17" s="4">
        <v>25</v>
      </c>
      <c r="B17" s="3" t="s">
        <v>4</v>
      </c>
      <c r="C17" s="3" t="s">
        <v>3</v>
      </c>
      <c r="D17" s="3"/>
      <c r="E17" s="6">
        <v>2016</v>
      </c>
      <c r="F17" s="3" t="s">
        <v>2</v>
      </c>
      <c r="G17" s="3" t="s">
        <v>18</v>
      </c>
      <c r="H17" s="5">
        <f t="shared" si="0"/>
        <v>192000000</v>
      </c>
      <c r="I17" s="4">
        <f>7+5+5+7+8</f>
        <v>32</v>
      </c>
      <c r="J17" s="3" t="s">
        <v>0</v>
      </c>
    </row>
    <row r="18" spans="1:10" s="2" customFormat="1" x14ac:dyDescent="0.25">
      <c r="A18" s="4">
        <v>25</v>
      </c>
      <c r="B18" s="3" t="s">
        <v>4</v>
      </c>
      <c r="C18" s="3" t="s">
        <v>10</v>
      </c>
      <c r="D18" s="3"/>
      <c r="E18" s="6">
        <v>2016</v>
      </c>
      <c r="F18" s="3" t="s">
        <v>2</v>
      </c>
      <c r="G18" s="3" t="s">
        <v>18</v>
      </c>
      <c r="H18" s="5">
        <f t="shared" si="0"/>
        <v>210000000</v>
      </c>
      <c r="I18" s="4">
        <f>14+15+6</f>
        <v>35</v>
      </c>
      <c r="J18" s="3" t="s">
        <v>0</v>
      </c>
    </row>
    <row r="19" spans="1:10" s="2" customFormat="1" x14ac:dyDescent="0.25">
      <c r="A19" s="4">
        <v>25</v>
      </c>
      <c r="B19" s="3" t="s">
        <v>4</v>
      </c>
      <c r="C19" s="3" t="s">
        <v>9</v>
      </c>
      <c r="D19" s="3"/>
      <c r="E19" s="6">
        <v>2016</v>
      </c>
      <c r="F19" s="3" t="s">
        <v>2</v>
      </c>
      <c r="G19" s="3" t="s">
        <v>18</v>
      </c>
      <c r="H19" s="5">
        <f t="shared" si="0"/>
        <v>324000000</v>
      </c>
      <c r="I19" s="4">
        <f>9+11+14+20</f>
        <v>54</v>
      </c>
      <c r="J19" s="3" t="s">
        <v>0</v>
      </c>
    </row>
    <row r="20" spans="1:10" s="2" customFormat="1" x14ac:dyDescent="0.25">
      <c r="A20" s="4">
        <v>25</v>
      </c>
      <c r="B20" s="3" t="s">
        <v>4</v>
      </c>
      <c r="C20" s="3" t="s">
        <v>8</v>
      </c>
      <c r="D20" s="3"/>
      <c r="E20" s="6">
        <v>2016</v>
      </c>
      <c r="F20" s="3" t="s">
        <v>2</v>
      </c>
      <c r="G20" s="3" t="s">
        <v>18</v>
      </c>
      <c r="H20" s="5">
        <f t="shared" si="0"/>
        <v>42000000</v>
      </c>
      <c r="I20" s="4">
        <v>7</v>
      </c>
      <c r="J20" s="3" t="s">
        <v>0</v>
      </c>
    </row>
    <row r="21" spans="1:10" s="2" customFormat="1" x14ac:dyDescent="0.25">
      <c r="A21" s="4">
        <v>25</v>
      </c>
      <c r="B21" s="3" t="s">
        <v>4</v>
      </c>
      <c r="C21" s="3" t="s">
        <v>20</v>
      </c>
      <c r="D21" s="3"/>
      <c r="E21" s="6">
        <v>2016</v>
      </c>
      <c r="F21" s="3" t="s">
        <v>2</v>
      </c>
      <c r="G21" s="3" t="s">
        <v>18</v>
      </c>
      <c r="H21" s="5">
        <f t="shared" si="0"/>
        <v>276000000</v>
      </c>
      <c r="I21" s="4">
        <f>10+8+12+16</f>
        <v>46</v>
      </c>
      <c r="J21" s="3" t="s">
        <v>0</v>
      </c>
    </row>
    <row r="22" spans="1:10" s="2" customFormat="1" x14ac:dyDescent="0.25">
      <c r="A22" s="4">
        <v>25</v>
      </c>
      <c r="B22" s="3" t="s">
        <v>4</v>
      </c>
      <c r="C22" s="3" t="s">
        <v>7</v>
      </c>
      <c r="D22" s="3"/>
      <c r="E22" s="6">
        <v>2016</v>
      </c>
      <c r="F22" s="3" t="s">
        <v>2</v>
      </c>
      <c r="G22" s="3" t="s">
        <v>18</v>
      </c>
      <c r="H22" s="5">
        <f t="shared" si="0"/>
        <v>282000000</v>
      </c>
      <c r="I22" s="4">
        <f>14+10+11+5+7</f>
        <v>47</v>
      </c>
      <c r="J22" s="3" t="s">
        <v>0</v>
      </c>
    </row>
    <row r="23" spans="1:10" s="2" customFormat="1" x14ac:dyDescent="0.25">
      <c r="A23" s="4">
        <v>25</v>
      </c>
      <c r="B23" s="3" t="s">
        <v>4</v>
      </c>
      <c r="C23" s="3" t="s">
        <v>19</v>
      </c>
      <c r="D23" s="3"/>
      <c r="E23" s="6">
        <v>2016</v>
      </c>
      <c r="F23" s="3" t="s">
        <v>2</v>
      </c>
      <c r="G23" s="3" t="s">
        <v>18</v>
      </c>
      <c r="H23" s="5">
        <f t="shared" si="0"/>
        <v>102000000</v>
      </c>
      <c r="I23" s="4">
        <f>17</f>
        <v>17</v>
      </c>
      <c r="J23" s="3" t="s">
        <v>0</v>
      </c>
    </row>
    <row r="24" spans="1:10" s="2" customFormat="1" x14ac:dyDescent="0.25">
      <c r="A24" s="4">
        <v>25</v>
      </c>
      <c r="B24" s="3" t="s">
        <v>4</v>
      </c>
      <c r="C24" s="3" t="s">
        <v>5</v>
      </c>
      <c r="D24" s="3"/>
      <c r="E24" s="6">
        <v>2017</v>
      </c>
      <c r="F24" s="3" t="s">
        <v>2</v>
      </c>
      <c r="G24" s="3" t="s">
        <v>18</v>
      </c>
      <c r="H24" s="5">
        <f t="shared" ref="H24:H51" si="1">10000000*I24</f>
        <v>860000000</v>
      </c>
      <c r="I24" s="4">
        <f>5+12+20+5+5+5+14+5+9+6</f>
        <v>86</v>
      </c>
      <c r="J24" s="3" t="s">
        <v>0</v>
      </c>
    </row>
    <row r="25" spans="1:10" s="2" customFormat="1" x14ac:dyDescent="0.25">
      <c r="A25" s="4">
        <v>25</v>
      </c>
      <c r="B25" s="3" t="s">
        <v>4</v>
      </c>
      <c r="C25" s="3" t="s">
        <v>17</v>
      </c>
      <c r="D25" s="3"/>
      <c r="E25" s="6">
        <v>2017</v>
      </c>
      <c r="F25" s="3" t="s">
        <v>2</v>
      </c>
      <c r="G25" s="3" t="s">
        <v>18</v>
      </c>
      <c r="H25" s="5">
        <f t="shared" si="1"/>
        <v>590000000</v>
      </c>
      <c r="I25" s="4">
        <f>6+17+10+10+16</f>
        <v>59</v>
      </c>
      <c r="J25" s="3" t="s">
        <v>0</v>
      </c>
    </row>
    <row r="26" spans="1:10" s="2" customFormat="1" x14ac:dyDescent="0.25">
      <c r="A26" s="4">
        <v>25</v>
      </c>
      <c r="B26" s="3" t="s">
        <v>4</v>
      </c>
      <c r="C26" s="3" t="s">
        <v>16</v>
      </c>
      <c r="D26" s="3"/>
      <c r="E26" s="6">
        <v>2017</v>
      </c>
      <c r="F26" s="3" t="s">
        <v>2</v>
      </c>
      <c r="G26" s="3" t="s">
        <v>18</v>
      </c>
      <c r="H26" s="5">
        <f t="shared" si="1"/>
        <v>180000000</v>
      </c>
      <c r="I26" s="4">
        <f>8+5+5</f>
        <v>18</v>
      </c>
      <c r="J26" s="3" t="s">
        <v>0</v>
      </c>
    </row>
    <row r="27" spans="1:10" s="2" customFormat="1" x14ac:dyDescent="0.25">
      <c r="A27" s="4">
        <v>25</v>
      </c>
      <c r="B27" s="3" t="s">
        <v>4</v>
      </c>
      <c r="C27" s="3" t="s">
        <v>15</v>
      </c>
      <c r="D27" s="3"/>
      <c r="E27" s="6">
        <v>2017</v>
      </c>
      <c r="F27" s="3" t="s">
        <v>2</v>
      </c>
      <c r="G27" s="3" t="s">
        <v>18</v>
      </c>
      <c r="H27" s="5">
        <f t="shared" si="1"/>
        <v>270000000</v>
      </c>
      <c r="I27" s="4">
        <f>7+5+5+10</f>
        <v>27</v>
      </c>
      <c r="J27" s="3" t="s">
        <v>0</v>
      </c>
    </row>
    <row r="28" spans="1:10" s="2" customFormat="1" x14ac:dyDescent="0.25">
      <c r="A28" s="4">
        <v>25</v>
      </c>
      <c r="B28" s="3" t="s">
        <v>4</v>
      </c>
      <c r="C28" s="3" t="s">
        <v>14</v>
      </c>
      <c r="D28" s="3"/>
      <c r="E28" s="6">
        <v>2017</v>
      </c>
      <c r="F28" s="3" t="s">
        <v>2</v>
      </c>
      <c r="G28" s="3" t="s">
        <v>18</v>
      </c>
      <c r="H28" s="5">
        <f t="shared" si="1"/>
        <v>630000000</v>
      </c>
      <c r="I28" s="4">
        <f>30+16+6+5+6</f>
        <v>63</v>
      </c>
      <c r="J28" s="3" t="s">
        <v>0</v>
      </c>
    </row>
    <row r="29" spans="1:10" s="2" customFormat="1" x14ac:dyDescent="0.25">
      <c r="A29" s="4">
        <v>25</v>
      </c>
      <c r="B29" s="3" t="s">
        <v>4</v>
      </c>
      <c r="C29" s="3" t="s">
        <v>13</v>
      </c>
      <c r="D29" s="3"/>
      <c r="E29" s="6">
        <v>2017</v>
      </c>
      <c r="F29" s="3" t="s">
        <v>2</v>
      </c>
      <c r="G29" s="3" t="s">
        <v>18</v>
      </c>
      <c r="H29" s="5">
        <f t="shared" si="1"/>
        <v>100000000</v>
      </c>
      <c r="I29" s="4">
        <f>10</f>
        <v>10</v>
      </c>
      <c r="J29" s="3" t="s">
        <v>0</v>
      </c>
    </row>
    <row r="30" spans="1:10" s="2" customFormat="1" x14ac:dyDescent="0.25">
      <c r="A30" s="4">
        <v>25</v>
      </c>
      <c r="B30" s="3" t="s">
        <v>4</v>
      </c>
      <c r="C30" s="3" t="s">
        <v>12</v>
      </c>
      <c r="D30" s="3"/>
      <c r="E30" s="6">
        <v>2017</v>
      </c>
      <c r="F30" s="3" t="s">
        <v>2</v>
      </c>
      <c r="G30" s="3" t="s">
        <v>18</v>
      </c>
      <c r="H30" s="5">
        <f t="shared" si="1"/>
        <v>1080000000</v>
      </c>
      <c r="I30" s="4">
        <v>108</v>
      </c>
      <c r="J30" s="3" t="s">
        <v>0</v>
      </c>
    </row>
    <row r="31" spans="1:10" s="2" customFormat="1" x14ac:dyDescent="0.25">
      <c r="A31" s="4">
        <v>25</v>
      </c>
      <c r="B31" s="3" t="s">
        <v>4</v>
      </c>
      <c r="C31" s="3" t="s">
        <v>11</v>
      </c>
      <c r="D31" s="3"/>
      <c r="E31" s="6">
        <v>2017</v>
      </c>
      <c r="F31" s="3" t="s">
        <v>2</v>
      </c>
      <c r="G31" s="3" t="s">
        <v>18</v>
      </c>
      <c r="H31" s="5">
        <f t="shared" si="1"/>
        <v>320000000</v>
      </c>
      <c r="I31" s="4">
        <f>16+7+9</f>
        <v>32</v>
      </c>
      <c r="J31" s="3" t="s">
        <v>0</v>
      </c>
    </row>
    <row r="32" spans="1:10" s="2" customFormat="1" x14ac:dyDescent="0.25">
      <c r="A32" s="4">
        <v>25</v>
      </c>
      <c r="B32" s="3" t="s">
        <v>4</v>
      </c>
      <c r="C32" s="3" t="s">
        <v>3</v>
      </c>
      <c r="D32" s="3"/>
      <c r="E32" s="6">
        <v>2017</v>
      </c>
      <c r="F32" s="3" t="s">
        <v>2</v>
      </c>
      <c r="G32" s="3" t="s">
        <v>18</v>
      </c>
      <c r="H32" s="5">
        <f t="shared" si="1"/>
        <v>100000000</v>
      </c>
      <c r="I32" s="4">
        <v>10</v>
      </c>
      <c r="J32" s="3" t="s">
        <v>0</v>
      </c>
    </row>
    <row r="33" spans="1:11" s="2" customFormat="1" x14ac:dyDescent="0.25">
      <c r="A33" s="4">
        <v>25</v>
      </c>
      <c r="B33" s="3" t="s">
        <v>4</v>
      </c>
      <c r="C33" s="3" t="s">
        <v>10</v>
      </c>
      <c r="D33" s="3"/>
      <c r="E33" s="6">
        <v>2017</v>
      </c>
      <c r="F33" s="3" t="s">
        <v>2</v>
      </c>
      <c r="G33" s="3" t="s">
        <v>18</v>
      </c>
      <c r="H33" s="5">
        <f t="shared" si="1"/>
        <v>680000000</v>
      </c>
      <c r="I33" s="4">
        <f>16+5+10+8+10+15+3+1</f>
        <v>68</v>
      </c>
      <c r="J33" s="3" t="s">
        <v>0</v>
      </c>
    </row>
    <row r="34" spans="1:11" s="2" customFormat="1" x14ac:dyDescent="0.25">
      <c r="A34" s="4">
        <v>25</v>
      </c>
      <c r="B34" s="3" t="s">
        <v>4</v>
      </c>
      <c r="C34" s="3" t="s">
        <v>9</v>
      </c>
      <c r="D34" s="3"/>
      <c r="E34" s="6">
        <v>2017</v>
      </c>
      <c r="F34" s="3" t="s">
        <v>2</v>
      </c>
      <c r="G34" s="3" t="s">
        <v>18</v>
      </c>
      <c r="H34" s="5">
        <f t="shared" si="1"/>
        <v>870000000</v>
      </c>
      <c r="I34" s="4">
        <f>25+6+5+10+10+15+16</f>
        <v>87</v>
      </c>
      <c r="J34" s="3" t="s">
        <v>0</v>
      </c>
    </row>
    <row r="35" spans="1:11" s="2" customFormat="1" x14ac:dyDescent="0.25">
      <c r="A35" s="4">
        <v>25</v>
      </c>
      <c r="B35" s="3" t="s">
        <v>4</v>
      </c>
      <c r="C35" s="3" t="s">
        <v>8</v>
      </c>
      <c r="D35" s="3"/>
      <c r="E35" s="6">
        <v>2017</v>
      </c>
      <c r="F35" s="3" t="s">
        <v>2</v>
      </c>
      <c r="G35" s="3" t="s">
        <v>18</v>
      </c>
      <c r="H35" s="5">
        <f t="shared" si="1"/>
        <v>240000000</v>
      </c>
      <c r="I35" s="4">
        <f>7+17</f>
        <v>24</v>
      </c>
      <c r="J35" s="3" t="s">
        <v>0</v>
      </c>
    </row>
    <row r="36" spans="1:11" s="2" customFormat="1" x14ac:dyDescent="0.25">
      <c r="A36" s="4">
        <v>25</v>
      </c>
      <c r="B36" s="3" t="s">
        <v>4</v>
      </c>
      <c r="C36" s="3" t="s">
        <v>20</v>
      </c>
      <c r="D36" s="3"/>
      <c r="E36" s="6">
        <v>2017</v>
      </c>
      <c r="F36" s="3" t="s">
        <v>2</v>
      </c>
      <c r="G36" s="3" t="s">
        <v>18</v>
      </c>
      <c r="H36" s="5">
        <f t="shared" si="1"/>
        <v>370000000</v>
      </c>
      <c r="I36" s="4">
        <f>37</f>
        <v>37</v>
      </c>
      <c r="J36" s="3" t="s">
        <v>0</v>
      </c>
    </row>
    <row r="37" spans="1:11" s="1" customFormat="1" x14ac:dyDescent="0.25">
      <c r="A37" s="4">
        <v>25</v>
      </c>
      <c r="B37" s="3" t="s">
        <v>4</v>
      </c>
      <c r="C37" s="3" t="s">
        <v>7</v>
      </c>
      <c r="D37" s="3"/>
      <c r="E37" s="6">
        <v>2017</v>
      </c>
      <c r="F37" s="3" t="s">
        <v>2</v>
      </c>
      <c r="G37" s="3" t="s">
        <v>18</v>
      </c>
      <c r="H37" s="5">
        <f t="shared" si="1"/>
        <v>330000000</v>
      </c>
      <c r="I37" s="4">
        <f>10+7+6+10</f>
        <v>33</v>
      </c>
      <c r="J37" s="3" t="s">
        <v>0</v>
      </c>
      <c r="K37" s="2"/>
    </row>
    <row r="38" spans="1:11" s="2" customFormat="1" x14ac:dyDescent="0.25">
      <c r="A38" s="4">
        <v>25</v>
      </c>
      <c r="B38" s="3" t="s">
        <v>4</v>
      </c>
      <c r="C38" s="3" t="s">
        <v>19</v>
      </c>
      <c r="D38" s="3"/>
      <c r="E38" s="6">
        <v>2017</v>
      </c>
      <c r="F38" s="3" t="s">
        <v>2</v>
      </c>
      <c r="G38" s="3" t="s">
        <v>18</v>
      </c>
      <c r="H38" s="5">
        <f t="shared" si="1"/>
        <v>110000000</v>
      </c>
      <c r="I38" s="4">
        <v>11</v>
      </c>
      <c r="J38" s="3" t="s">
        <v>0</v>
      </c>
    </row>
    <row r="39" spans="1:11" s="2" customFormat="1" x14ac:dyDescent="0.25">
      <c r="A39" s="4">
        <v>25</v>
      </c>
      <c r="B39" s="3" t="s">
        <v>4</v>
      </c>
      <c r="C39" s="3" t="s">
        <v>5</v>
      </c>
      <c r="D39" s="3"/>
      <c r="E39" s="6">
        <v>2017</v>
      </c>
      <c r="F39" s="3" t="s">
        <v>2</v>
      </c>
      <c r="G39" s="3" t="s">
        <v>6</v>
      </c>
      <c r="H39" s="5">
        <f t="shared" si="1"/>
        <v>380000000</v>
      </c>
      <c r="I39" s="4">
        <f>9+17+12</f>
        <v>38</v>
      </c>
      <c r="J39" s="3" t="s">
        <v>0</v>
      </c>
    </row>
    <row r="40" spans="1:11" s="2" customFormat="1" x14ac:dyDescent="0.25">
      <c r="A40" s="4">
        <v>25</v>
      </c>
      <c r="B40" s="3" t="s">
        <v>4</v>
      </c>
      <c r="C40" s="3" t="s">
        <v>17</v>
      </c>
      <c r="D40" s="3"/>
      <c r="E40" s="6">
        <v>2017</v>
      </c>
      <c r="F40" s="3" t="s">
        <v>2</v>
      </c>
      <c r="G40" s="3" t="s">
        <v>6</v>
      </c>
      <c r="H40" s="5">
        <f t="shared" si="1"/>
        <v>150000000</v>
      </c>
      <c r="I40" s="4">
        <v>15</v>
      </c>
      <c r="J40" s="3" t="s">
        <v>0</v>
      </c>
    </row>
    <row r="41" spans="1:11" s="2" customFormat="1" x14ac:dyDescent="0.25">
      <c r="A41" s="4">
        <v>25</v>
      </c>
      <c r="B41" s="3" t="s">
        <v>4</v>
      </c>
      <c r="C41" s="3" t="s">
        <v>16</v>
      </c>
      <c r="D41" s="3"/>
      <c r="E41" s="6">
        <v>2017</v>
      </c>
      <c r="F41" s="3" t="s">
        <v>2</v>
      </c>
      <c r="G41" s="3" t="s">
        <v>6</v>
      </c>
      <c r="H41" s="5">
        <f t="shared" si="1"/>
        <v>380000000</v>
      </c>
      <c r="I41" s="4">
        <f>20+18</f>
        <v>38</v>
      </c>
      <c r="J41" s="3" t="s">
        <v>0</v>
      </c>
    </row>
    <row r="42" spans="1:11" s="2" customFormat="1" x14ac:dyDescent="0.25">
      <c r="A42" s="4">
        <v>25</v>
      </c>
      <c r="B42" s="3" t="s">
        <v>4</v>
      </c>
      <c r="C42" s="3" t="s">
        <v>15</v>
      </c>
      <c r="D42" s="3"/>
      <c r="E42" s="6">
        <v>2017</v>
      </c>
      <c r="F42" s="3" t="s">
        <v>2</v>
      </c>
      <c r="G42" s="3" t="s">
        <v>6</v>
      </c>
      <c r="H42" s="5">
        <f t="shared" si="1"/>
        <v>390000000</v>
      </c>
      <c r="I42" s="4">
        <f>20+19</f>
        <v>39</v>
      </c>
      <c r="J42" s="3" t="s">
        <v>0</v>
      </c>
    </row>
    <row r="43" spans="1:11" s="2" customFormat="1" x14ac:dyDescent="0.25">
      <c r="A43" s="4">
        <v>25</v>
      </c>
      <c r="B43" s="3" t="s">
        <v>4</v>
      </c>
      <c r="C43" s="3" t="s">
        <v>14</v>
      </c>
      <c r="D43" s="3"/>
      <c r="E43" s="6">
        <v>2017</v>
      </c>
      <c r="F43" s="3" t="s">
        <v>2</v>
      </c>
      <c r="G43" s="3" t="s">
        <v>6</v>
      </c>
      <c r="H43" s="5">
        <f t="shared" si="1"/>
        <v>600000000</v>
      </c>
      <c r="I43" s="4">
        <f>20+40</f>
        <v>60</v>
      </c>
      <c r="J43" s="3" t="s">
        <v>0</v>
      </c>
      <c r="K43" s="1"/>
    </row>
    <row r="44" spans="1:11" s="2" customFormat="1" x14ac:dyDescent="0.25">
      <c r="A44" s="4">
        <v>25</v>
      </c>
      <c r="B44" s="3" t="s">
        <v>4</v>
      </c>
      <c r="C44" s="3" t="s">
        <v>13</v>
      </c>
      <c r="D44" s="3"/>
      <c r="E44" s="6">
        <v>2017</v>
      </c>
      <c r="F44" s="3" t="s">
        <v>2</v>
      </c>
      <c r="G44" s="3" t="s">
        <v>6</v>
      </c>
      <c r="H44" s="5">
        <f t="shared" si="1"/>
        <v>580000000</v>
      </c>
      <c r="I44" s="4">
        <f>19+39</f>
        <v>58</v>
      </c>
      <c r="J44" s="3" t="s">
        <v>0</v>
      </c>
      <c r="K44" s="1"/>
    </row>
    <row r="45" spans="1:11" s="2" customFormat="1" x14ac:dyDescent="0.25">
      <c r="A45" s="4">
        <v>25</v>
      </c>
      <c r="B45" s="3" t="s">
        <v>4</v>
      </c>
      <c r="C45" s="3" t="s">
        <v>12</v>
      </c>
      <c r="D45" s="3"/>
      <c r="E45" s="6">
        <v>2017</v>
      </c>
      <c r="F45" s="3" t="s">
        <v>2</v>
      </c>
      <c r="G45" s="3" t="s">
        <v>6</v>
      </c>
      <c r="H45" s="5">
        <f t="shared" si="1"/>
        <v>870000000</v>
      </c>
      <c r="I45" s="4">
        <f>84+2+1</f>
        <v>87</v>
      </c>
      <c r="J45" s="3" t="s">
        <v>0</v>
      </c>
    </row>
    <row r="46" spans="1:11" s="2" customFormat="1" x14ac:dyDescent="0.25">
      <c r="A46" s="4">
        <v>25</v>
      </c>
      <c r="B46" s="3" t="s">
        <v>4</v>
      </c>
      <c r="C46" s="3" t="s">
        <v>11</v>
      </c>
      <c r="D46" s="3"/>
      <c r="E46" s="6">
        <v>2017</v>
      </c>
      <c r="F46" s="3" t="s">
        <v>2</v>
      </c>
      <c r="G46" s="3" t="s">
        <v>6</v>
      </c>
      <c r="H46" s="5">
        <f t="shared" si="1"/>
        <v>190000000</v>
      </c>
      <c r="I46" s="4">
        <f>18+1</f>
        <v>19</v>
      </c>
      <c r="J46" s="3" t="s">
        <v>0</v>
      </c>
    </row>
    <row r="47" spans="1:11" s="2" customFormat="1" x14ac:dyDescent="0.25">
      <c r="A47" s="4">
        <v>25</v>
      </c>
      <c r="B47" s="3" t="s">
        <v>4</v>
      </c>
      <c r="C47" s="3" t="s">
        <v>3</v>
      </c>
      <c r="D47" s="3"/>
      <c r="E47" s="6">
        <v>2017</v>
      </c>
      <c r="F47" s="3" t="s">
        <v>2</v>
      </c>
      <c r="G47" s="3" t="s">
        <v>6</v>
      </c>
      <c r="H47" s="5">
        <f t="shared" si="1"/>
        <v>190000000</v>
      </c>
      <c r="I47" s="4">
        <f>19</f>
        <v>19</v>
      </c>
      <c r="J47" s="3" t="s">
        <v>0</v>
      </c>
    </row>
    <row r="48" spans="1:11" s="2" customFormat="1" x14ac:dyDescent="0.25">
      <c r="A48" s="4">
        <v>25</v>
      </c>
      <c r="B48" s="3" t="s">
        <v>4</v>
      </c>
      <c r="C48" s="3" t="s">
        <v>10</v>
      </c>
      <c r="D48" s="3"/>
      <c r="E48" s="6">
        <v>2017</v>
      </c>
      <c r="F48" s="3" t="s">
        <v>2</v>
      </c>
      <c r="G48" s="3" t="s">
        <v>6</v>
      </c>
      <c r="H48" s="5">
        <f t="shared" si="1"/>
        <v>400000000</v>
      </c>
      <c r="I48" s="4">
        <f>40</f>
        <v>40</v>
      </c>
      <c r="J48" s="3" t="s">
        <v>0</v>
      </c>
    </row>
    <row r="49" spans="1:11" s="2" customFormat="1" x14ac:dyDescent="0.25">
      <c r="A49" s="4">
        <v>25</v>
      </c>
      <c r="B49" s="3" t="s">
        <v>4</v>
      </c>
      <c r="C49" s="3" t="s">
        <v>9</v>
      </c>
      <c r="D49" s="3"/>
      <c r="E49" s="6">
        <v>2017</v>
      </c>
      <c r="F49" s="3" t="s">
        <v>2</v>
      </c>
      <c r="G49" s="3" t="s">
        <v>6</v>
      </c>
      <c r="H49" s="5">
        <f t="shared" si="1"/>
        <v>290000000</v>
      </c>
      <c r="I49" s="4">
        <f>26+3</f>
        <v>29</v>
      </c>
      <c r="J49" s="3" t="s">
        <v>0</v>
      </c>
    </row>
    <row r="50" spans="1:11" s="2" customFormat="1" x14ac:dyDescent="0.25">
      <c r="A50" s="4">
        <v>25</v>
      </c>
      <c r="B50" s="3" t="s">
        <v>4</v>
      </c>
      <c r="C50" s="3" t="s">
        <v>8</v>
      </c>
      <c r="D50" s="3"/>
      <c r="E50" s="6">
        <v>2017</v>
      </c>
      <c r="F50" s="3" t="s">
        <v>2</v>
      </c>
      <c r="G50" s="3" t="s">
        <v>6</v>
      </c>
      <c r="H50" s="5">
        <f t="shared" si="1"/>
        <v>580000000</v>
      </c>
      <c r="I50" s="4">
        <f>20+19+19</f>
        <v>58</v>
      </c>
      <c r="J50" s="3" t="s">
        <v>0</v>
      </c>
    </row>
    <row r="51" spans="1:11" s="1" customFormat="1" x14ac:dyDescent="0.25">
      <c r="A51" s="4">
        <v>25</v>
      </c>
      <c r="B51" s="3" t="s">
        <v>4</v>
      </c>
      <c r="C51" s="3" t="s">
        <v>7</v>
      </c>
      <c r="D51" s="3"/>
      <c r="E51" s="6">
        <v>2017</v>
      </c>
      <c r="F51" s="3" t="s">
        <v>2</v>
      </c>
      <c r="G51" s="3" t="s">
        <v>6</v>
      </c>
      <c r="H51" s="5">
        <f t="shared" si="1"/>
        <v>350000000</v>
      </c>
      <c r="I51" s="4">
        <f>18+17</f>
        <v>35</v>
      </c>
      <c r="J51" s="3" t="s">
        <v>0</v>
      </c>
      <c r="K51" s="2"/>
    </row>
    <row r="52" spans="1:11" s="1" customFormat="1" x14ac:dyDescent="0.25">
      <c r="A52" s="4">
        <v>25</v>
      </c>
      <c r="B52" s="3" t="s">
        <v>4</v>
      </c>
      <c r="C52" s="3" t="s">
        <v>5</v>
      </c>
      <c r="D52" s="3"/>
      <c r="E52" s="6">
        <v>2016</v>
      </c>
      <c r="F52" s="3" t="s">
        <v>2</v>
      </c>
      <c r="G52" s="3" t="s">
        <v>1</v>
      </c>
      <c r="H52" s="5">
        <f>14260000*I52</f>
        <v>1711200000</v>
      </c>
      <c r="I52" s="4">
        <v>120</v>
      </c>
      <c r="J52" s="3" t="s">
        <v>0</v>
      </c>
      <c r="K52" s="2"/>
    </row>
    <row r="53" spans="1:11" s="1" customFormat="1" x14ac:dyDescent="0.25">
      <c r="A53" s="4">
        <v>25</v>
      </c>
      <c r="B53" s="3" t="s">
        <v>4</v>
      </c>
      <c r="C53" s="3" t="s">
        <v>3</v>
      </c>
      <c r="D53" s="3"/>
      <c r="E53" s="6">
        <v>2016</v>
      </c>
      <c r="F53" s="3" t="s">
        <v>2</v>
      </c>
      <c r="G53" s="3" t="s">
        <v>1</v>
      </c>
      <c r="H53" s="5">
        <f>14260000*I53</f>
        <v>1853800000</v>
      </c>
      <c r="I53" s="4">
        <v>130</v>
      </c>
      <c r="J53" s="3" t="s">
        <v>0</v>
      </c>
      <c r="K53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50" orientation="portrait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BATANG</vt:lpstr>
      <vt:lpstr>BATANG!Print_Area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2018-10-09T00:28:31Z</cp:lastPrinted>
  <dcterms:created xsi:type="dcterms:W3CDTF">2018-10-01T01:23:48Z</dcterms:created>
  <dcterms:modified xsi:type="dcterms:W3CDTF">2018-10-09T00:28:43Z</dcterms:modified>
</cp:coreProperties>
</file>